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U:\ОФУиО\Колпакова\ВКС\на сайт\"/>
    </mc:Choice>
  </mc:AlternateContent>
  <bookViews>
    <workbookView xWindow="0" yWindow="0" windowWidth="28800" windowHeight="10170"/>
  </bookViews>
  <sheets>
    <sheet name="Лист1" sheetId="1" r:id="rId1"/>
  </sheets>
  <definedNames>
    <definedName name="_xlnm.Print_Titles" localSheetId="0">Лист1!$1:$1</definedName>
  </definedNames>
  <calcPr calcId="162913"/>
</workbook>
</file>

<file path=xl/calcChain.xml><?xml version="1.0" encoding="utf-8"?>
<calcChain xmlns="http://schemas.openxmlformats.org/spreadsheetml/2006/main">
  <c r="F20" i="1" l="1"/>
  <c r="F37" i="1" s="1"/>
  <c r="J20" i="1"/>
  <c r="J37" i="1" s="1"/>
  <c r="R37" i="1"/>
  <c r="P37" i="1"/>
  <c r="L37" i="1"/>
  <c r="I37" i="1"/>
  <c r="O20" i="1"/>
  <c r="O37" i="1" s="1"/>
  <c r="M20" i="1"/>
  <c r="M37" i="1" s="1"/>
  <c r="G20" i="1"/>
  <c r="G37" i="1" s="1"/>
</calcChain>
</file>

<file path=xl/sharedStrings.xml><?xml version="1.0" encoding="utf-8"?>
<sst xmlns="http://schemas.openxmlformats.org/spreadsheetml/2006/main" count="235" uniqueCount="83">
  <si>
    <t>ОТЧЕТ О БЮДЖЕТНЫХ ОБЯЗАТЕЛЬСТВАХ</t>
  </si>
  <si>
    <t>на 01 октября 2019 г.</t>
  </si>
  <si>
    <t/>
  </si>
  <si>
    <t>КОДЫ</t>
  </si>
  <si>
    <t>Форма по ОКУД</t>
  </si>
  <si>
    <t>0503128</t>
  </si>
  <si>
    <t>Главный распорядитель, распорядитель,получатель бюджетных средств,</t>
  </si>
  <si>
    <t>Дата</t>
  </si>
  <si>
    <t>главный администратор,</t>
  </si>
  <si>
    <t>ПБС</t>
  </si>
  <si>
    <t>администратор источников финансирования</t>
  </si>
  <si>
    <t>по ОКПО</t>
  </si>
  <si>
    <t>02286165</t>
  </si>
  <si>
    <t>дефицита бюджета</t>
  </si>
  <si>
    <t>Глава по БК</t>
  </si>
  <si>
    <t>Наименование бюджета</t>
  </si>
  <si>
    <t>Бюджет Камчатского края</t>
  </si>
  <si>
    <t>по ОКТМО</t>
  </si>
  <si>
    <t xml:space="preserve">Периодичность: </t>
  </si>
  <si>
    <t>Месячная</t>
  </si>
  <si>
    <t>Единица измерения: руб.</t>
  </si>
  <si>
    <t>по ОКЕИ</t>
  </si>
  <si>
    <t>383</t>
  </si>
  <si>
    <t>1. Бюджетные обязательства</t>
  </si>
  <si>
    <t>Утверждено (доведено)</t>
  </si>
  <si>
    <t>Обязательства</t>
  </si>
  <si>
    <t>Не исполнено</t>
  </si>
  <si>
    <t>Код</t>
  </si>
  <si>
    <t>Принятые бюджетные обязательства</t>
  </si>
  <si>
    <t>Наименование показателя</t>
  </si>
  <si>
    <t>Код строки</t>
  </si>
  <si>
    <t>по бюджетной классификации</t>
  </si>
  <si>
    <t>лимитов бюджетных обязательств</t>
  </si>
  <si>
    <t>из них с применением конкурентных способов</t>
  </si>
  <si>
    <t>денежные обязательства</t>
  </si>
  <si>
    <t>принятых бюджетных обязательств</t>
  </si>
  <si>
    <t>принятых денежных обязательств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</si>
  <si>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</si>
  <si>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</si>
  <si>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</si>
  <si>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</si>
  <si>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</si>
  <si>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</si>
  <si>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</si>
  <si>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</si>
  <si>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</si>
  <si>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</si>
  <si>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1.Бюджетные обязательства текущего (отчетного) финансового года по расходам, всего:</t>
  </si>
  <si>
    <t>200</t>
  </si>
  <si>
    <t>Х</t>
  </si>
  <si>
    <t>-</t>
  </si>
  <si>
    <t xml:space="preserve"> в том числе</t>
  </si>
  <si>
    <t>Бюджетные инвестиции в объекты капитального строительства государственной (муниципальной) собственности</t>
  </si>
  <si>
    <t>Научно-исследовательские и опытно-конструкторские работы</t>
  </si>
  <si>
    <t>Субсидии бюджетным учреждениям на иные цели</t>
  </si>
  <si>
    <t>2.Бюджетные обязательства текущего (отчетного)финансового года по выплатам источников финансирования дефицита бюджета,всего:</t>
  </si>
  <si>
    <t>510</t>
  </si>
  <si>
    <t>3. Обязательства финансовых годов, следующих за текущим (отчетным) финансовым годом, всего</t>
  </si>
  <si>
    <t xml:space="preserve">   в том числе по расходам, всего</t>
  </si>
  <si>
    <t xml:space="preserve">     первого года, следующего за очередным, всего                                                                 в том числе</t>
  </si>
  <si>
    <t xml:space="preserve">     второго года, следующего за очередным, всего                     в том числе</t>
  </si>
  <si>
    <t xml:space="preserve">     на иные очередные года, всего</t>
  </si>
  <si>
    <t xml:space="preserve">       в том числе                           по иным обязательствам, всего                                            из них:</t>
  </si>
  <si>
    <t xml:space="preserve">       по отложенным обязательствам, всего                    из них:</t>
  </si>
  <si>
    <t>Итого (01+03 разделы)</t>
  </si>
  <si>
    <t xml:space="preserve">     из них:                               очередного финансового года, всего                                в том числе</t>
  </si>
  <si>
    <t>810 - 2020год</t>
  </si>
  <si>
    <r>
      <rPr>
        <b/>
        <sz val="12"/>
        <color rgb="FF000000"/>
        <rFont val="Arial"/>
        <family val="2"/>
        <charset val="204"/>
      </rPr>
      <t>222</t>
    </r>
    <r>
      <rPr>
        <sz val="12"/>
        <color rgb="FF000000"/>
        <rFont val="Arial"/>
        <family val="2"/>
        <charset val="204"/>
      </rPr>
      <t>0701015</t>
    </r>
    <r>
      <rPr>
        <b/>
        <sz val="12"/>
        <color rgb="FF000000"/>
        <rFont val="Arial"/>
        <family val="2"/>
        <charset val="204"/>
      </rPr>
      <t>P2</t>
    </r>
    <r>
      <rPr>
        <sz val="12"/>
        <color rgb="FF000000"/>
        <rFont val="Arial"/>
        <family val="2"/>
        <charset val="204"/>
      </rPr>
      <t>52320414</t>
    </r>
  </si>
  <si>
    <t>820 - 2021 год</t>
  </si>
  <si>
    <r>
      <rPr>
        <b/>
        <sz val="12"/>
        <color rgb="FF000000"/>
        <rFont val="Arial"/>
        <family val="2"/>
        <charset val="204"/>
      </rPr>
      <t>222</t>
    </r>
    <r>
      <rPr>
        <sz val="12"/>
        <color rgb="FF000000"/>
        <rFont val="Arial"/>
        <family val="2"/>
        <charset val="204"/>
      </rPr>
      <t>0411026</t>
    </r>
    <r>
      <rPr>
        <b/>
        <sz val="12"/>
        <color rgb="FF000000"/>
        <rFont val="Arial"/>
        <family val="2"/>
        <charset val="204"/>
      </rPr>
      <t>F1</t>
    </r>
    <r>
      <rPr>
        <sz val="12"/>
        <color rgb="FF000000"/>
        <rFont val="Arial"/>
        <family val="2"/>
        <charset val="204"/>
      </rPr>
      <t>40064241</t>
    </r>
  </si>
  <si>
    <r>
      <rPr>
        <b/>
        <sz val="12"/>
        <color rgb="FF000000"/>
        <rFont val="Arial"/>
        <family val="2"/>
        <charset val="204"/>
      </rPr>
      <t>222</t>
    </r>
    <r>
      <rPr>
        <sz val="12"/>
        <color rgb="FF000000"/>
        <rFont val="Arial"/>
        <family val="2"/>
        <charset val="204"/>
      </rPr>
      <t xml:space="preserve"> 0703 055</t>
    </r>
    <r>
      <rPr>
        <b/>
        <sz val="12"/>
        <color rgb="FF000000"/>
        <rFont val="Arial"/>
        <family val="2"/>
        <charset val="204"/>
      </rPr>
      <t>A1</t>
    </r>
    <r>
      <rPr>
        <sz val="12"/>
        <color rgb="FF000000"/>
        <rFont val="Arial"/>
        <family val="2"/>
        <charset val="204"/>
      </rPr>
      <t>55190 612</t>
    </r>
  </si>
  <si>
    <t>х</t>
  </si>
  <si>
    <t>6 графа =0  (438 НП на 01.01.2020)</t>
  </si>
  <si>
    <t>принимаемые обязательства (процедура конкурса)</t>
  </si>
  <si>
    <t>всего (контракт, договор, соглашение)</t>
  </si>
  <si>
    <r>
      <rPr>
        <b/>
        <sz val="12"/>
        <color rgb="FF000000"/>
        <rFont val="Arial"/>
        <family val="2"/>
        <charset val="204"/>
      </rPr>
      <t>222</t>
    </r>
    <r>
      <rPr>
        <sz val="12"/>
        <color rgb="FF000000"/>
        <rFont val="Arial"/>
        <family val="2"/>
        <charset val="204"/>
      </rPr>
      <t xml:space="preserve"> 0701 015</t>
    </r>
    <r>
      <rPr>
        <b/>
        <sz val="12"/>
        <color rgb="FF000000"/>
        <rFont val="Arial"/>
        <family val="2"/>
        <charset val="204"/>
      </rPr>
      <t>P2</t>
    </r>
    <r>
      <rPr>
        <sz val="12"/>
        <color rgb="FF000000"/>
        <rFont val="Arial"/>
        <family val="2"/>
        <charset val="204"/>
      </rPr>
      <t>5159</t>
    </r>
    <r>
      <rPr>
        <b/>
        <sz val="12"/>
        <color rgb="FF000000"/>
        <rFont val="Arial"/>
        <family val="2"/>
        <charset val="204"/>
      </rPr>
      <t>F</t>
    </r>
    <r>
      <rPr>
        <sz val="12"/>
        <color rgb="FF000000"/>
        <rFont val="Arial"/>
        <family val="2"/>
        <charset val="204"/>
      </rPr>
      <t xml:space="preserve"> 414</t>
    </r>
  </si>
  <si>
    <r>
      <rPr>
        <b/>
        <sz val="12"/>
        <color rgb="FF000000"/>
        <rFont val="Arial"/>
        <family val="2"/>
        <charset val="204"/>
      </rPr>
      <t>222</t>
    </r>
    <r>
      <rPr>
        <sz val="12"/>
        <color rgb="FF000000"/>
        <rFont val="Arial"/>
        <family val="2"/>
        <charset val="204"/>
      </rPr>
      <t xml:space="preserve"> 0701 015</t>
    </r>
    <r>
      <rPr>
        <b/>
        <sz val="12"/>
        <color rgb="FF000000"/>
        <rFont val="Arial"/>
        <family val="2"/>
        <charset val="204"/>
      </rPr>
      <t>P2</t>
    </r>
    <r>
      <rPr>
        <sz val="12"/>
        <color rgb="FF000000"/>
        <rFont val="Arial"/>
        <family val="2"/>
        <charset val="204"/>
      </rPr>
      <t>51590 414</t>
    </r>
  </si>
  <si>
    <t>11=7-10</t>
  </si>
  <si>
    <t>12=9-10</t>
  </si>
  <si>
    <t>бюджетных ассигнований (417нп)</t>
  </si>
  <si>
    <t>Исполнено денежных обязательств (кассовый расход) (417нп, ф151)</t>
  </si>
  <si>
    <t>6 графа не может быть равна графе 7</t>
  </si>
  <si>
    <t>строка 999=строка 200 + строка 700 (обязательно досчет по алгоритмам)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</si>
</sst>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10419]dd\.mm\.yyyy"/>
    <numFmt numFmtId="165" formatCode="[$-10419]###\ ###\ ###\ ###\ ##0.00"/>
  </numFmts>
  <fonts count="12" x14ac:knownFonts="1"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b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Calibri"/>
      <family val="2"/>
      <scheme val="minor"/>
    </font>
    <font>
      <sz val="12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2"/>
      <name val="Calibri"/>
      <family val="2"/>
      <charset val="204"/>
    </font>
    <font>
      <sz val="1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  <diagonal/>
    </border>
    <border>
      <left style="thin">
        <color rgb="FF000000"/>
      </left>
      <right/>
      <top style="thin">
        <color rgb="FF000000"/>
      </top>
      <bottom style="hair">
        <color rgb="FF000000"/>
      </bottom>
      <diagonal/>
    </border>
    <border>
      <left/>
      <right style="thin">
        <color rgb="FF000000"/>
      </right>
      <top style="thin">
        <color rgb="FF000000"/>
      </top>
      <bottom style="hair">
        <color rgb="FF000000"/>
      </bottom>
      <diagonal/>
    </border>
  </borders>
  <cellStyleXfs count="2">
    <xf numFmtId="0" fontId="0" fillId="0" borderId="0"/>
    <xf numFmtId="0" fontId="7" fillId="0" borderId="0"/>
  </cellStyleXfs>
  <cellXfs count="100">
    <xf numFmtId="0" fontId="1" fillId="0" borderId="0" xfId="0" applyFont="1" applyFill="1" applyBorder="1"/>
    <xf numFmtId="0" fontId="2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164" fontId="3" fillId="0" borderId="1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3" fillId="0" borderId="3" xfId="1" applyNumberFormat="1" applyFont="1" applyFill="1" applyBorder="1" applyAlignment="1">
      <alignment horizontal="center" vertical="top" wrapText="1" readingOrder="1"/>
    </xf>
    <xf numFmtId="0" fontId="3" fillId="0" borderId="4" xfId="1" applyNumberFormat="1" applyFont="1" applyFill="1" applyBorder="1" applyAlignment="1">
      <alignment horizontal="center" vertical="top" wrapText="1" readingOrder="1"/>
    </xf>
    <xf numFmtId="0" fontId="2" fillId="0" borderId="5" xfId="1" applyNumberFormat="1" applyFont="1" applyFill="1" applyBorder="1" applyAlignment="1">
      <alignment horizontal="center" vertical="top" wrapText="1" readingOrder="1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center" vertical="top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left" vertical="top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165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4" fillId="0" borderId="5" xfId="1" applyNumberFormat="1" applyFont="1" applyFill="1" applyBorder="1" applyAlignment="1">
      <alignment horizontal="center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3" fillId="2" borderId="1" xfId="1" applyNumberFormat="1" applyFont="1" applyFill="1" applyBorder="1" applyAlignment="1">
      <alignment horizontal="center" vertical="top" wrapText="1" readingOrder="1"/>
    </xf>
    <xf numFmtId="0" fontId="9" fillId="0" borderId="7" xfId="1" applyNumberFormat="1" applyFont="1" applyFill="1" applyBorder="1" applyAlignment="1">
      <alignment horizontal="center" vertical="center" wrapText="1" readingOrder="1"/>
    </xf>
    <xf numFmtId="165" fontId="9" fillId="2" borderId="7" xfId="1" applyNumberFormat="1" applyFont="1" applyFill="1" applyBorder="1" applyAlignment="1">
      <alignment horizontal="right" vertical="center" wrapText="1" readingOrder="1"/>
    </xf>
    <xf numFmtId="165" fontId="8" fillId="0" borderId="7" xfId="1" applyNumberFormat="1" applyFont="1" applyFill="1" applyBorder="1" applyAlignment="1">
      <alignment horizontal="right" vertical="center" wrapText="1" readingOrder="1"/>
    </xf>
    <xf numFmtId="0" fontId="8" fillId="2" borderId="7" xfId="1" applyNumberFormat="1" applyFont="1" applyFill="1" applyBorder="1" applyAlignment="1">
      <alignment horizontal="center" vertical="center" wrapText="1" readingOrder="1"/>
    </xf>
    <xf numFmtId="0" fontId="8" fillId="0" borderId="7" xfId="1" applyNumberFormat="1" applyFont="1" applyFill="1" applyBorder="1" applyAlignment="1">
      <alignment horizontal="right" vertical="center" wrapText="1" readingOrder="1"/>
    </xf>
    <xf numFmtId="0" fontId="5" fillId="0" borderId="7" xfId="1" applyNumberFormat="1" applyFont="1" applyFill="1" applyBorder="1" applyAlignment="1">
      <alignment horizontal="left" vertical="top" wrapText="1" readingOrder="1"/>
    </xf>
    <xf numFmtId="0" fontId="2" fillId="0" borderId="7" xfId="1" applyNumberFormat="1" applyFont="1" applyFill="1" applyBorder="1" applyAlignment="1">
      <alignment horizontal="left" vertical="top" wrapText="1" readingOrder="1"/>
    </xf>
    <xf numFmtId="4" fontId="8" fillId="0" borderId="7" xfId="1" applyNumberFormat="1" applyFont="1" applyFill="1" applyBorder="1" applyAlignment="1">
      <alignment horizontal="right" vertical="center" wrapText="1" readingOrder="1"/>
    </xf>
    <xf numFmtId="0" fontId="1" fillId="0" borderId="8" xfId="0" applyFont="1" applyFill="1" applyBorder="1"/>
    <xf numFmtId="0" fontId="5" fillId="0" borderId="20" xfId="1" applyNumberFormat="1" applyFont="1" applyFill="1" applyBorder="1" applyAlignment="1">
      <alignment horizontal="center" vertical="top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4" fillId="2" borderId="11" xfId="1" applyNumberFormat="1" applyFont="1" applyFill="1" applyBorder="1" applyAlignment="1">
      <alignment horizontal="center" vertical="center" wrapText="1" readingOrder="1"/>
    </xf>
    <xf numFmtId="0" fontId="6" fillId="0" borderId="7" xfId="1" applyNumberFormat="1" applyFont="1" applyFill="1" applyBorder="1" applyAlignment="1">
      <alignment horizontal="center" vertical="center" wrapText="1" readingOrder="1"/>
    </xf>
    <xf numFmtId="0" fontId="1" fillId="0" borderId="8" xfId="1" applyNumberFormat="1" applyFont="1" applyFill="1" applyBorder="1" applyAlignment="1">
      <alignment vertical="top" wrapText="1"/>
    </xf>
    <xf numFmtId="0" fontId="1" fillId="0" borderId="9" xfId="1" applyNumberFormat="1" applyFont="1" applyFill="1" applyBorder="1" applyAlignment="1">
      <alignment vertical="top" wrapText="1"/>
    </xf>
    <xf numFmtId="0" fontId="6" fillId="0" borderId="16" xfId="1" applyNumberFormat="1" applyFont="1" applyFill="1" applyBorder="1" applyAlignment="1">
      <alignment horizontal="right" vertical="center" wrapText="1" readingOrder="1"/>
    </xf>
    <xf numFmtId="0" fontId="6" fillId="0" borderId="9" xfId="1" applyNumberFormat="1" applyFont="1" applyFill="1" applyBorder="1" applyAlignment="1">
      <alignment horizontal="right" vertical="center" wrapText="1" readingOrder="1"/>
    </xf>
    <xf numFmtId="0" fontId="6" fillId="0" borderId="7" xfId="1" applyNumberFormat="1" applyFont="1" applyFill="1" applyBorder="1" applyAlignment="1">
      <alignment horizontal="right" vertical="center" wrapText="1" readingOrder="1"/>
    </xf>
    <xf numFmtId="165" fontId="8" fillId="0" borderId="16" xfId="1" applyNumberFormat="1" applyFont="1" applyFill="1" applyBorder="1" applyAlignment="1">
      <alignment horizontal="right" vertical="center" wrapText="1" readingOrder="1"/>
    </xf>
    <xf numFmtId="165" fontId="8" fillId="0" borderId="9" xfId="1" applyNumberFormat="1" applyFont="1" applyFill="1" applyBorder="1" applyAlignment="1">
      <alignment horizontal="right" vertical="center" wrapText="1" readingOrder="1"/>
    </xf>
    <xf numFmtId="165" fontId="8" fillId="0" borderId="7" xfId="1" applyNumberFormat="1" applyFont="1" applyFill="1" applyBorder="1" applyAlignment="1">
      <alignment horizontal="right" vertical="center" wrapText="1" readingOrder="1"/>
    </xf>
    <xf numFmtId="0" fontId="10" fillId="0" borderId="9" xfId="1" applyNumberFormat="1" applyFont="1" applyFill="1" applyBorder="1" applyAlignment="1">
      <alignment vertical="top" wrapText="1"/>
    </xf>
    <xf numFmtId="0" fontId="8" fillId="0" borderId="7" xfId="1" applyNumberFormat="1" applyFont="1" applyFill="1" applyBorder="1" applyAlignment="1">
      <alignment horizontal="center" vertical="center" wrapText="1" readingOrder="1"/>
    </xf>
    <xf numFmtId="0" fontId="10" fillId="0" borderId="8" xfId="1" applyNumberFormat="1" applyFont="1" applyFill="1" applyBorder="1" applyAlignment="1">
      <alignment vertical="top" wrapText="1"/>
    </xf>
    <xf numFmtId="165" fontId="9" fillId="2" borderId="16" xfId="1" applyNumberFormat="1" applyFont="1" applyFill="1" applyBorder="1" applyAlignment="1">
      <alignment horizontal="right" vertical="center" wrapText="1" readingOrder="1"/>
    </xf>
    <xf numFmtId="165" fontId="9" fillId="2" borderId="9" xfId="1" applyNumberFormat="1" applyFont="1" applyFill="1" applyBorder="1" applyAlignment="1">
      <alignment horizontal="right" vertical="center" wrapText="1" readingOrder="1"/>
    </xf>
    <xf numFmtId="165" fontId="6" fillId="0" borderId="16" xfId="1" applyNumberFormat="1" applyFont="1" applyFill="1" applyBorder="1" applyAlignment="1">
      <alignment horizontal="right" vertical="center" wrapText="1" readingOrder="1"/>
    </xf>
    <xf numFmtId="165" fontId="6" fillId="0" borderId="9" xfId="1" applyNumberFormat="1" applyFont="1" applyFill="1" applyBorder="1" applyAlignment="1">
      <alignment horizontal="righ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11" fillId="0" borderId="8" xfId="1" applyNumberFormat="1" applyFont="1" applyFill="1" applyBorder="1" applyAlignment="1">
      <alignment vertical="top" wrapText="1"/>
    </xf>
    <xf numFmtId="0" fontId="11" fillId="0" borderId="9" xfId="1" applyNumberFormat="1" applyFont="1" applyFill="1" applyBorder="1" applyAlignment="1">
      <alignment vertical="top" wrapText="1"/>
    </xf>
    <xf numFmtId="0" fontId="5" fillId="0" borderId="21" xfId="1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22" xfId="1" applyNumberFormat="1" applyFont="1" applyFill="1" applyBorder="1" applyAlignment="1" applyProtection="1">
      <alignment horizontal="center" vertical="center" wrapText="1" readingOrder="1"/>
      <protection locked="0"/>
    </xf>
    <xf numFmtId="0" fontId="5" fillId="0" borderId="20" xfId="1" applyNumberFormat="1" applyFont="1" applyFill="1" applyBorder="1" applyAlignment="1">
      <alignment horizontal="center" vertical="center" wrapText="1" readingOrder="1"/>
    </xf>
    <xf numFmtId="0" fontId="11" fillId="0" borderId="22" xfId="1" applyNumberFormat="1" applyFont="1" applyFill="1" applyBorder="1" applyAlignment="1">
      <alignment vertical="top" wrapText="1"/>
    </xf>
    <xf numFmtId="4" fontId="8" fillId="0" borderId="17" xfId="1" applyNumberFormat="1" applyFont="1" applyFill="1" applyBorder="1" applyAlignment="1">
      <alignment horizontal="right" vertical="center" wrapText="1" readingOrder="1"/>
    </xf>
    <xf numFmtId="4" fontId="8" fillId="0" borderId="6" xfId="1" applyNumberFormat="1" applyFont="1" applyFill="1" applyBorder="1" applyAlignment="1">
      <alignment horizontal="right" vertical="center" wrapText="1" readingOrder="1"/>
    </xf>
    <xf numFmtId="4" fontId="8" fillId="0" borderId="19" xfId="1" applyNumberFormat="1" applyFont="1" applyFill="1" applyBorder="1" applyAlignment="1">
      <alignment horizontal="right" vertical="center" wrapText="1" readingOrder="1"/>
    </xf>
    <xf numFmtId="4" fontId="8" fillId="0" borderId="15" xfId="1" applyNumberFormat="1" applyFont="1" applyFill="1" applyBorder="1" applyAlignment="1">
      <alignment horizontal="right" vertical="center" wrapText="1" readingOrder="1"/>
    </xf>
    <xf numFmtId="4" fontId="8" fillId="0" borderId="5" xfId="1" applyNumberFormat="1" applyFont="1" applyFill="1" applyBorder="1" applyAlignment="1">
      <alignment horizontal="right" vertical="center" wrapText="1" readingOrder="1"/>
    </xf>
    <xf numFmtId="4" fontId="8" fillId="0" borderId="13" xfId="1" applyNumberFormat="1" applyFont="1" applyFill="1" applyBorder="1" applyAlignment="1">
      <alignment horizontal="right" vertical="center" wrapText="1" readingOrder="1"/>
    </xf>
    <xf numFmtId="0" fontId="8" fillId="0" borderId="7" xfId="1" applyNumberFormat="1" applyFont="1" applyFill="1" applyBorder="1" applyAlignment="1">
      <alignment horizontal="right" vertical="center" wrapText="1" readingOrder="1"/>
    </xf>
    <xf numFmtId="0" fontId="4" fillId="0" borderId="11" xfId="1" applyNumberFormat="1" applyFont="1" applyFill="1" applyBorder="1" applyAlignment="1">
      <alignment horizontal="center" vertical="center" wrapText="1" readingOrder="1"/>
    </xf>
    <xf numFmtId="0" fontId="1" fillId="0" borderId="0" xfId="1" applyNumberFormat="1" applyFont="1" applyFill="1" applyBorder="1" applyAlignment="1">
      <alignment vertical="top" wrapText="1"/>
    </xf>
    <xf numFmtId="0" fontId="1" fillId="0" borderId="12" xfId="1" applyNumberFormat="1" applyFont="1" applyFill="1" applyBorder="1" applyAlignment="1">
      <alignment vertical="top" wrapText="1"/>
    </xf>
    <xf numFmtId="0" fontId="4" fillId="0" borderId="18" xfId="1" applyNumberFormat="1" applyFont="1" applyFill="1" applyBorder="1" applyAlignment="1" applyProtection="1">
      <alignment vertical="center" wrapText="1" readingOrder="1"/>
      <protection locked="0"/>
    </xf>
    <xf numFmtId="0" fontId="4" fillId="0" borderId="12" xfId="1" applyNumberFormat="1" applyFont="1" applyFill="1" applyBorder="1" applyAlignment="1" applyProtection="1">
      <alignment vertical="center" wrapText="1" readingOrder="1"/>
      <protection locked="0"/>
    </xf>
    <xf numFmtId="0" fontId="4" fillId="0" borderId="5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0" xfId="0" applyFont="1" applyFill="1" applyBorder="1"/>
    <xf numFmtId="0" fontId="2" fillId="0" borderId="17" xfId="1" applyNumberFormat="1" applyFont="1" applyFill="1" applyBorder="1" applyAlignment="1">
      <alignment horizontal="center" vertical="top" wrapText="1" readingOrder="1"/>
    </xf>
    <xf numFmtId="0" fontId="2" fillId="0" borderId="6" xfId="1" applyNumberFormat="1" applyFont="1" applyFill="1" applyBorder="1" applyAlignment="1">
      <alignment horizontal="center" vertical="top" wrapText="1" readingOrder="1"/>
    </xf>
    <xf numFmtId="0" fontId="4" fillId="0" borderId="7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4" fillId="0" borderId="0" xfId="1" applyNumberFormat="1" applyFont="1" applyFill="1" applyBorder="1" applyAlignment="1">
      <alignment horizontal="right" vertical="top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4" fillId="0" borderId="10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left" vertical="top" wrapText="1" readingOrder="1"/>
    </xf>
    <xf numFmtId="0" fontId="3" fillId="0" borderId="0" xfId="1" applyNumberFormat="1" applyFont="1" applyFill="1" applyBorder="1" applyAlignment="1">
      <alignment horizontal="left" vertical="center" wrapText="1" readingOrder="1"/>
    </xf>
    <xf numFmtId="0" fontId="1" fillId="0" borderId="14" xfId="0" applyFont="1" applyFill="1" applyBorder="1" applyAlignment="1">
      <alignment horizontal="center"/>
    </xf>
    <xf numFmtId="0" fontId="3" fillId="0" borderId="2" xfId="1" applyNumberFormat="1" applyFont="1" applyFill="1" applyBorder="1" applyAlignment="1">
      <alignment horizontal="left" vertical="center" wrapText="1" readingOrder="1"/>
    </xf>
    <xf numFmtId="0" fontId="1" fillId="0" borderId="2" xfId="1" applyNumberFormat="1" applyFont="1" applyFill="1" applyBorder="1" applyAlignment="1">
      <alignment vertical="top" wrapText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right" vertical="top" wrapText="1" readingOrder="1"/>
    </xf>
    <xf numFmtId="0" fontId="4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2" fillId="0" borderId="5" xfId="1" applyNumberFormat="1" applyFont="1" applyFill="1" applyBorder="1" applyAlignment="1">
      <alignment horizontal="center" vertical="center" wrapText="1" readingOrder="1"/>
    </xf>
    <xf numFmtId="0" fontId="2" fillId="0" borderId="13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horizontal="center" vertical="center" wrapText="1" readingOrder="1"/>
    </xf>
    <xf numFmtId="0" fontId="6" fillId="0" borderId="13" xfId="1" applyNumberFormat="1" applyFont="1" applyFill="1" applyBorder="1" applyAlignment="1">
      <alignment horizontal="center" vertical="center" wrapText="1" readingOrder="1"/>
    </xf>
    <xf numFmtId="0" fontId="6" fillId="0" borderId="17" xfId="1" applyNumberFormat="1" applyFont="1" applyFill="1" applyBorder="1" applyAlignment="1">
      <alignment horizontal="center" vertical="center" wrapText="1" readingOrder="1"/>
    </xf>
    <xf numFmtId="0" fontId="6" fillId="0" borderId="4" xfId="1" applyNumberFormat="1" applyFont="1" applyFill="1" applyBorder="1" applyAlignment="1">
      <alignment horizontal="center" vertical="center" wrapText="1" readingOrder="1"/>
    </xf>
    <xf numFmtId="0" fontId="6" fillId="0" borderId="6" xfId="1" applyNumberFormat="1" applyFont="1" applyFill="1" applyBorder="1" applyAlignment="1">
      <alignment horizontal="center" vertical="center" wrapText="1" readingOrder="1"/>
    </xf>
    <xf numFmtId="0" fontId="6" fillId="0" borderId="19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horizontal="center" vertical="center" wrapText="1" readingOrder="1"/>
    </xf>
    <xf numFmtId="0" fontId="6" fillId="0" borderId="15" xfId="1" applyNumberFormat="1" applyFont="1" applyFill="1" applyBorder="1" applyAlignment="1">
      <alignment horizontal="center" vertical="center" wrapText="1" readingOrder="1"/>
    </xf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2"/>
  <sheetViews>
    <sheetView showGridLines="0" tabSelected="1" topLeftCell="A13" workbookViewId="0">
      <pane xSplit="7" ySplit="8" topLeftCell="I21" activePane="bottomRight" state="frozen"/>
      <selection activeCell="A13" sqref="A13"/>
      <selection pane="topRight" activeCell="H13" sqref="H13"/>
      <selection pane="bottomLeft" activeCell="A21" sqref="A21"/>
      <selection pane="bottomRight" activeCell="D44" sqref="D44"/>
    </sheetView>
  </sheetViews>
  <sheetFormatPr defaultRowHeight="15" x14ac:dyDescent="0.25"/>
  <cols>
    <col min="1" max="1" width="30.85546875" customWidth="1"/>
    <col min="2" max="2" width="9.28515625" customWidth="1"/>
    <col min="3" max="3" width="3" customWidth="1"/>
    <col min="4" max="4" width="15" customWidth="1"/>
    <col min="5" max="5" width="12.28515625" customWidth="1"/>
    <col min="6" max="6" width="14.42578125" customWidth="1"/>
    <col min="7" max="7" width="13.7109375" customWidth="1"/>
    <col min="8" max="8" width="0.85546875" hidden="1" customWidth="1"/>
    <col min="9" max="9" width="12.42578125" customWidth="1"/>
    <col min="10" max="10" width="7.42578125" customWidth="1"/>
    <col min="11" max="11" width="5.5703125" customWidth="1"/>
    <col min="12" max="12" width="12.42578125" customWidth="1"/>
    <col min="13" max="13" width="5.140625" customWidth="1"/>
    <col min="14" max="14" width="7.28515625" customWidth="1"/>
    <col min="15" max="15" width="12.42578125" customWidth="1"/>
    <col min="16" max="16" width="5.140625" customWidth="1"/>
    <col min="17" max="17" width="7.28515625" customWidth="1"/>
    <col min="18" max="18" width="12.42578125" customWidth="1"/>
  </cols>
  <sheetData>
    <row r="1" spans="1:18" ht="19.5" customHeight="1" x14ac:dyDescent="0.25"/>
    <row r="2" spans="1:18" ht="28.35" customHeight="1" x14ac:dyDescent="0.25">
      <c r="A2" s="88" t="s">
        <v>0</v>
      </c>
      <c r="B2" s="72"/>
      <c r="C2" s="72"/>
      <c r="D2" s="72"/>
      <c r="E2" s="72"/>
      <c r="F2" s="72"/>
      <c r="G2" s="72"/>
      <c r="H2" s="72"/>
      <c r="I2" s="72"/>
      <c r="J2" s="72"/>
      <c r="K2" s="72"/>
      <c r="L2" s="72"/>
      <c r="M2" s="72"/>
      <c r="N2" s="72"/>
      <c r="O2" s="72"/>
      <c r="P2" s="72"/>
      <c r="Q2" s="72"/>
      <c r="R2" s="72"/>
    </row>
    <row r="3" spans="1:18" ht="18.399999999999999" customHeight="1" x14ac:dyDescent="0.25">
      <c r="A3" s="89" t="s">
        <v>1</v>
      </c>
      <c r="B3" s="72"/>
      <c r="C3" s="72"/>
      <c r="D3" s="72"/>
      <c r="E3" s="72"/>
      <c r="F3" s="72"/>
      <c r="G3" s="72"/>
      <c r="H3" s="72"/>
      <c r="I3" s="72"/>
      <c r="J3" s="72"/>
      <c r="K3" s="72"/>
      <c r="L3" s="72"/>
      <c r="M3" s="72"/>
      <c r="N3" s="72"/>
      <c r="O3" s="72"/>
      <c r="P3" s="72"/>
      <c r="Q3" s="72"/>
      <c r="R3" s="72"/>
    </row>
    <row r="4" spans="1:18" ht="17.649999999999999" customHeight="1" x14ac:dyDescent="0.25">
      <c r="A4" s="85" t="s">
        <v>2</v>
      </c>
      <c r="B4" s="72"/>
      <c r="C4" s="72"/>
      <c r="D4" s="72"/>
      <c r="E4" s="72"/>
      <c r="F4" s="85" t="s">
        <v>2</v>
      </c>
      <c r="G4" s="72"/>
      <c r="H4" s="72"/>
      <c r="I4" s="85" t="s">
        <v>2</v>
      </c>
      <c r="J4" s="72"/>
      <c r="K4" s="72"/>
      <c r="L4" s="72"/>
      <c r="M4" s="72"/>
      <c r="N4" s="72"/>
      <c r="O4" s="72"/>
      <c r="P4" s="77" t="s">
        <v>2</v>
      </c>
      <c r="Q4" s="72"/>
      <c r="R4" s="1" t="s">
        <v>3</v>
      </c>
    </row>
    <row r="5" spans="1:18" ht="18.399999999999999" customHeight="1" x14ac:dyDescent="0.25">
      <c r="A5" s="85" t="s">
        <v>2</v>
      </c>
      <c r="B5" s="72"/>
      <c r="C5" s="72"/>
      <c r="D5" s="72"/>
      <c r="E5" s="72"/>
      <c r="F5" s="85" t="s">
        <v>2</v>
      </c>
      <c r="G5" s="72"/>
      <c r="H5" s="72"/>
      <c r="I5" s="85" t="s">
        <v>2</v>
      </c>
      <c r="J5" s="72"/>
      <c r="K5" s="72"/>
      <c r="L5" s="72"/>
      <c r="M5" s="72"/>
      <c r="N5" s="72"/>
      <c r="O5" s="72"/>
      <c r="P5" s="77" t="s">
        <v>4</v>
      </c>
      <c r="Q5" s="72"/>
      <c r="R5" s="2" t="s">
        <v>5</v>
      </c>
    </row>
    <row r="6" spans="1:18" ht="15" customHeight="1" x14ac:dyDescent="0.25">
      <c r="A6" s="87" t="s">
        <v>6</v>
      </c>
      <c r="B6" s="72"/>
      <c r="C6" s="72"/>
      <c r="D6" s="72"/>
      <c r="E6" s="72"/>
      <c r="F6" s="72"/>
      <c r="G6" s="72"/>
      <c r="H6" s="72"/>
      <c r="I6" s="85" t="s">
        <v>2</v>
      </c>
      <c r="J6" s="72"/>
      <c r="K6" s="72"/>
      <c r="L6" s="72"/>
      <c r="M6" s="72"/>
      <c r="N6" s="72"/>
      <c r="O6" s="72"/>
      <c r="P6" s="86" t="s">
        <v>7</v>
      </c>
      <c r="Q6" s="72"/>
      <c r="R6" s="3">
        <v>43739</v>
      </c>
    </row>
    <row r="7" spans="1:18" ht="15.95" customHeight="1" x14ac:dyDescent="0.25">
      <c r="A7" s="80" t="s">
        <v>8</v>
      </c>
      <c r="B7" s="72"/>
      <c r="C7" s="72"/>
      <c r="D7" s="72"/>
      <c r="E7" s="72"/>
      <c r="F7" s="72"/>
      <c r="G7" s="72"/>
      <c r="H7" s="72"/>
      <c r="I7" s="85" t="s">
        <v>2</v>
      </c>
      <c r="J7" s="72"/>
      <c r="K7" s="72"/>
      <c r="L7" s="72"/>
      <c r="M7" s="72"/>
      <c r="N7" s="72"/>
      <c r="O7" s="72"/>
      <c r="P7" s="86" t="s">
        <v>2</v>
      </c>
      <c r="Q7" s="72"/>
      <c r="R7" s="4" t="s">
        <v>9</v>
      </c>
    </row>
    <row r="8" spans="1:18" ht="16.5" customHeight="1" x14ac:dyDescent="0.25">
      <c r="A8" s="80" t="s">
        <v>10</v>
      </c>
      <c r="B8" s="72"/>
      <c r="C8" s="72"/>
      <c r="D8" s="72"/>
      <c r="E8" s="72"/>
      <c r="F8" s="72"/>
      <c r="G8" s="72"/>
      <c r="H8" s="72"/>
      <c r="I8" s="81" t="s">
        <v>2</v>
      </c>
      <c r="J8" s="72"/>
      <c r="K8" s="72"/>
      <c r="L8" s="72"/>
      <c r="M8" s="72"/>
      <c r="N8" s="72"/>
      <c r="O8" s="72"/>
      <c r="P8" s="77" t="s">
        <v>11</v>
      </c>
      <c r="Q8" s="72"/>
      <c r="R8" s="2" t="s">
        <v>12</v>
      </c>
    </row>
    <row r="9" spans="1:18" ht="16.350000000000001" customHeight="1" thickBot="1" x14ac:dyDescent="0.3">
      <c r="A9" s="80" t="s">
        <v>13</v>
      </c>
      <c r="B9" s="72"/>
      <c r="C9" s="72"/>
      <c r="D9" s="72"/>
      <c r="E9" s="72"/>
      <c r="F9" s="83"/>
      <c r="G9" s="84"/>
      <c r="H9" s="84"/>
      <c r="I9" s="84"/>
      <c r="J9" s="84"/>
      <c r="K9" s="84"/>
      <c r="L9" s="84"/>
      <c r="M9" s="84"/>
      <c r="N9" s="84"/>
      <c r="O9" s="84"/>
      <c r="P9" s="77" t="s">
        <v>14</v>
      </c>
      <c r="Q9" s="72"/>
      <c r="R9" s="4"/>
    </row>
    <row r="10" spans="1:18" ht="15.6" customHeight="1" thickTop="1" thickBot="1" x14ac:dyDescent="0.3">
      <c r="A10" s="80" t="s">
        <v>15</v>
      </c>
      <c r="B10" s="72"/>
      <c r="C10" s="72"/>
      <c r="D10" s="72"/>
      <c r="E10" s="72"/>
      <c r="F10" s="83" t="s">
        <v>16</v>
      </c>
      <c r="G10" s="84"/>
      <c r="H10" s="84"/>
      <c r="I10" s="84"/>
      <c r="J10" s="84"/>
      <c r="K10" s="84"/>
      <c r="L10" s="84"/>
      <c r="M10" s="84"/>
      <c r="N10" s="84"/>
      <c r="O10" s="84"/>
      <c r="P10" s="77" t="s">
        <v>17</v>
      </c>
      <c r="Q10" s="72"/>
      <c r="R10" s="21">
        <v>11111111</v>
      </c>
    </row>
    <row r="11" spans="1:18" ht="21" customHeight="1" thickTop="1" x14ac:dyDescent="0.25">
      <c r="A11" s="80" t="s">
        <v>18</v>
      </c>
      <c r="B11" s="72"/>
      <c r="C11" s="72"/>
      <c r="D11" s="72"/>
      <c r="E11" s="72"/>
      <c r="F11" s="81" t="s">
        <v>19</v>
      </c>
      <c r="G11" s="72"/>
      <c r="H11" s="72"/>
      <c r="I11" s="72"/>
      <c r="J11" s="72"/>
      <c r="K11" s="72"/>
      <c r="L11" s="72"/>
      <c r="M11" s="72"/>
      <c r="N11" s="72"/>
      <c r="O11" s="72"/>
      <c r="P11" s="77" t="s">
        <v>2</v>
      </c>
      <c r="Q11" s="72"/>
      <c r="R11" s="5" t="s">
        <v>2</v>
      </c>
    </row>
    <row r="12" spans="1:18" ht="18.2" customHeight="1" thickBot="1" x14ac:dyDescent="0.3">
      <c r="A12" s="80" t="s">
        <v>20</v>
      </c>
      <c r="B12" s="72"/>
      <c r="C12" s="72"/>
      <c r="D12" s="72"/>
      <c r="E12" s="72"/>
      <c r="F12" s="81" t="s">
        <v>2</v>
      </c>
      <c r="G12" s="72"/>
      <c r="H12" s="72"/>
      <c r="I12" s="72"/>
      <c r="J12" s="72"/>
      <c r="K12" s="72"/>
      <c r="L12" s="72"/>
      <c r="M12" s="72"/>
      <c r="N12" s="72"/>
      <c r="O12" s="72"/>
      <c r="P12" s="77" t="s">
        <v>21</v>
      </c>
      <c r="Q12" s="72"/>
      <c r="R12" s="6" t="s">
        <v>22</v>
      </c>
    </row>
    <row r="13" spans="1:18" ht="15.75" thickTop="1" x14ac:dyDescent="0.25">
      <c r="A13" s="76" t="s">
        <v>23</v>
      </c>
      <c r="B13" s="72"/>
      <c r="C13" s="72"/>
      <c r="D13" s="72"/>
      <c r="E13" s="72"/>
      <c r="F13" s="72"/>
      <c r="G13" s="72"/>
      <c r="H13" s="72"/>
      <c r="I13" s="72"/>
      <c r="J13" s="72"/>
      <c r="K13" s="72"/>
      <c r="L13" s="72"/>
      <c r="M13" s="72"/>
      <c r="N13" s="72"/>
      <c r="O13" s="72"/>
      <c r="P13" s="77" t="s">
        <v>2</v>
      </c>
      <c r="Q13" s="72"/>
      <c r="R13" s="7" t="s">
        <v>2</v>
      </c>
    </row>
    <row r="14" spans="1:18" ht="3.4" customHeight="1" x14ac:dyDescent="0.25"/>
    <row r="15" spans="1:18" s="18" customFormat="1" ht="15" customHeight="1" x14ac:dyDescent="0.25">
      <c r="F15" s="82"/>
      <c r="G15" s="82"/>
    </row>
    <row r="16" spans="1:18" ht="15.4" customHeight="1" x14ac:dyDescent="0.25">
      <c r="A16" s="8" t="s">
        <v>2</v>
      </c>
      <c r="B16" s="8" t="s">
        <v>2</v>
      </c>
      <c r="C16" s="70" t="s">
        <v>2</v>
      </c>
      <c r="D16" s="78"/>
      <c r="E16" s="71"/>
      <c r="F16" s="70" t="s">
        <v>24</v>
      </c>
      <c r="G16" s="78"/>
      <c r="H16" s="71"/>
      <c r="I16" s="75" t="s">
        <v>25</v>
      </c>
      <c r="J16" s="36"/>
      <c r="K16" s="36"/>
      <c r="L16" s="36"/>
      <c r="M16" s="36"/>
      <c r="N16" s="37"/>
      <c r="O16" s="9" t="s">
        <v>2</v>
      </c>
      <c r="P16" s="79" t="s">
        <v>26</v>
      </c>
      <c r="Q16" s="36"/>
      <c r="R16" s="37"/>
    </row>
    <row r="17" spans="1:18" ht="21.75" customHeight="1" x14ac:dyDescent="0.25">
      <c r="A17" s="10" t="s">
        <v>2</v>
      </c>
      <c r="B17" s="10" t="s">
        <v>2</v>
      </c>
      <c r="C17" s="65" t="s">
        <v>27</v>
      </c>
      <c r="D17" s="72"/>
      <c r="E17" s="67"/>
      <c r="F17" s="8" t="s">
        <v>2</v>
      </c>
      <c r="G17" s="73" t="s">
        <v>2</v>
      </c>
      <c r="H17" s="74"/>
      <c r="I17" s="9" t="s">
        <v>2</v>
      </c>
      <c r="J17" s="75" t="s">
        <v>28</v>
      </c>
      <c r="K17" s="36"/>
      <c r="L17" s="37"/>
      <c r="M17" s="70" t="s">
        <v>2</v>
      </c>
      <c r="N17" s="71"/>
      <c r="O17" s="11" t="s">
        <v>2</v>
      </c>
      <c r="P17" s="70" t="s">
        <v>2</v>
      </c>
      <c r="Q17" s="71"/>
      <c r="R17" s="9" t="s">
        <v>2</v>
      </c>
    </row>
    <row r="18" spans="1:18" ht="68.25" customHeight="1" x14ac:dyDescent="0.25">
      <c r="A18" s="20" t="s">
        <v>29</v>
      </c>
      <c r="B18" s="20" t="s">
        <v>30</v>
      </c>
      <c r="C18" s="65" t="s">
        <v>31</v>
      </c>
      <c r="D18" s="66"/>
      <c r="E18" s="67"/>
      <c r="F18" s="34" t="s">
        <v>79</v>
      </c>
      <c r="G18" s="68" t="s">
        <v>32</v>
      </c>
      <c r="H18" s="69"/>
      <c r="I18" s="20" t="s">
        <v>73</v>
      </c>
      <c r="J18" s="70" t="s">
        <v>74</v>
      </c>
      <c r="K18" s="71"/>
      <c r="L18" s="19" t="s">
        <v>33</v>
      </c>
      <c r="M18" s="65" t="s">
        <v>34</v>
      </c>
      <c r="N18" s="67"/>
      <c r="O18" s="34" t="s">
        <v>80</v>
      </c>
      <c r="P18" s="65" t="s">
        <v>35</v>
      </c>
      <c r="Q18" s="67"/>
      <c r="R18" s="20" t="s">
        <v>36</v>
      </c>
    </row>
    <row r="19" spans="1:18" s="30" customFormat="1" ht="15" customHeight="1" x14ac:dyDescent="0.25">
      <c r="A19" s="32" t="s">
        <v>37</v>
      </c>
      <c r="B19" s="32" t="s">
        <v>38</v>
      </c>
      <c r="C19" s="51" t="s">
        <v>39</v>
      </c>
      <c r="D19" s="52"/>
      <c r="E19" s="53"/>
      <c r="F19" s="33" t="s">
        <v>40</v>
      </c>
      <c r="G19" s="54" t="s">
        <v>41</v>
      </c>
      <c r="H19" s="55"/>
      <c r="I19" s="31" t="s">
        <v>42</v>
      </c>
      <c r="J19" s="56" t="s">
        <v>43</v>
      </c>
      <c r="K19" s="57"/>
      <c r="L19" s="33" t="s">
        <v>44</v>
      </c>
      <c r="M19" s="56" t="s">
        <v>45</v>
      </c>
      <c r="N19" s="57"/>
      <c r="O19" s="33" t="s">
        <v>46</v>
      </c>
      <c r="P19" s="56" t="s">
        <v>77</v>
      </c>
      <c r="Q19" s="57"/>
      <c r="R19" s="33" t="s">
        <v>78</v>
      </c>
    </row>
    <row r="20" spans="1:18" s="18" customFormat="1" ht="15" customHeight="1" x14ac:dyDescent="0.25">
      <c r="A20" s="90" t="s">
        <v>47</v>
      </c>
      <c r="B20" s="92" t="s">
        <v>48</v>
      </c>
      <c r="C20" s="94" t="s">
        <v>49</v>
      </c>
      <c r="D20" s="95"/>
      <c r="E20" s="96"/>
      <c r="F20" s="62">
        <f>F22+F23+F24</f>
        <v>2005</v>
      </c>
      <c r="G20" s="58">
        <f>G22+G23+G24</f>
        <v>2005</v>
      </c>
      <c r="H20" s="59"/>
      <c r="I20" s="62">
        <v>200</v>
      </c>
      <c r="J20" s="58">
        <f>J22+J24</f>
        <v>1700</v>
      </c>
      <c r="K20" s="59"/>
      <c r="L20" s="62">
        <v>700</v>
      </c>
      <c r="M20" s="58">
        <f>M22+M24</f>
        <v>1500</v>
      </c>
      <c r="N20" s="59"/>
      <c r="O20" s="62">
        <f>O22+O24</f>
        <v>1400</v>
      </c>
      <c r="P20" s="58">
        <v>300</v>
      </c>
      <c r="Q20" s="59"/>
      <c r="R20" s="62">
        <v>100</v>
      </c>
    </row>
    <row r="21" spans="1:18" s="18" customFormat="1" ht="100.5" customHeight="1" x14ac:dyDescent="0.25">
      <c r="A21" s="91"/>
      <c r="B21" s="93"/>
      <c r="C21" s="97"/>
      <c r="D21" s="98"/>
      <c r="E21" s="99"/>
      <c r="F21" s="63"/>
      <c r="G21" s="60"/>
      <c r="H21" s="61"/>
      <c r="I21" s="63"/>
      <c r="J21" s="60"/>
      <c r="K21" s="61"/>
      <c r="L21" s="63"/>
      <c r="M21" s="60"/>
      <c r="N21" s="61"/>
      <c r="O21" s="63"/>
      <c r="P21" s="60"/>
      <c r="Q21" s="61"/>
      <c r="R21" s="63"/>
    </row>
    <row r="22" spans="1:18" ht="47.25" customHeight="1" x14ac:dyDescent="0.25">
      <c r="A22" s="27" t="s">
        <v>52</v>
      </c>
      <c r="B22" s="13" t="s">
        <v>48</v>
      </c>
      <c r="C22" s="45" t="s">
        <v>76</v>
      </c>
      <c r="D22" s="46"/>
      <c r="E22" s="44"/>
      <c r="F22" s="24">
        <v>1000</v>
      </c>
      <c r="G22" s="41">
        <v>1000</v>
      </c>
      <c r="H22" s="42"/>
      <c r="I22" s="24">
        <v>200</v>
      </c>
      <c r="J22" s="43">
        <v>700</v>
      </c>
      <c r="K22" s="44"/>
      <c r="L22" s="24">
        <v>700</v>
      </c>
      <c r="M22" s="43">
        <v>500</v>
      </c>
      <c r="N22" s="44"/>
      <c r="O22" s="24">
        <v>400</v>
      </c>
      <c r="P22" s="43">
        <v>300</v>
      </c>
      <c r="Q22" s="44"/>
      <c r="R22" s="29">
        <v>100</v>
      </c>
    </row>
    <row r="23" spans="1:18" ht="51" x14ac:dyDescent="0.25">
      <c r="A23" s="27" t="s">
        <v>52</v>
      </c>
      <c r="B23" s="13" t="s">
        <v>48</v>
      </c>
      <c r="C23" s="45" t="s">
        <v>75</v>
      </c>
      <c r="D23" s="46"/>
      <c r="E23" s="44"/>
      <c r="F23" s="24">
        <v>5</v>
      </c>
      <c r="G23" s="41">
        <v>5</v>
      </c>
      <c r="H23" s="42"/>
      <c r="I23" s="26" t="s">
        <v>50</v>
      </c>
      <c r="J23" s="64" t="s">
        <v>50</v>
      </c>
      <c r="K23" s="44"/>
      <c r="L23" s="26" t="s">
        <v>50</v>
      </c>
      <c r="M23" s="64" t="s">
        <v>50</v>
      </c>
      <c r="N23" s="44"/>
      <c r="O23" s="26" t="s">
        <v>50</v>
      </c>
      <c r="P23" s="64" t="s">
        <v>50</v>
      </c>
      <c r="Q23" s="44"/>
      <c r="R23" s="26" t="s">
        <v>50</v>
      </c>
    </row>
    <row r="24" spans="1:18" ht="32.25" customHeight="1" x14ac:dyDescent="0.25">
      <c r="A24" s="27" t="s">
        <v>54</v>
      </c>
      <c r="B24" s="13" t="s">
        <v>48</v>
      </c>
      <c r="C24" s="45" t="s">
        <v>70</v>
      </c>
      <c r="D24" s="46"/>
      <c r="E24" s="44"/>
      <c r="F24" s="24">
        <v>1000</v>
      </c>
      <c r="G24" s="41">
        <v>1000</v>
      </c>
      <c r="H24" s="42"/>
      <c r="I24" s="25" t="s">
        <v>71</v>
      </c>
      <c r="J24" s="43">
        <v>1000</v>
      </c>
      <c r="K24" s="44"/>
      <c r="L24" s="25" t="s">
        <v>71</v>
      </c>
      <c r="M24" s="43">
        <v>1000</v>
      </c>
      <c r="N24" s="44"/>
      <c r="O24" s="24">
        <v>1000</v>
      </c>
      <c r="P24" s="40" t="s">
        <v>50</v>
      </c>
      <c r="Q24" s="37"/>
      <c r="R24" s="15" t="s">
        <v>50</v>
      </c>
    </row>
    <row r="25" spans="1:18" ht="39" x14ac:dyDescent="0.25">
      <c r="A25" s="12" t="s">
        <v>55</v>
      </c>
      <c r="B25" s="13" t="s">
        <v>56</v>
      </c>
      <c r="C25" s="35" t="s">
        <v>49</v>
      </c>
      <c r="D25" s="36"/>
      <c r="E25" s="37"/>
      <c r="F25" s="15" t="s">
        <v>50</v>
      </c>
      <c r="G25" s="38" t="s">
        <v>50</v>
      </c>
      <c r="H25" s="39"/>
      <c r="I25" s="15" t="s">
        <v>50</v>
      </c>
      <c r="J25" s="40" t="s">
        <v>50</v>
      </c>
      <c r="K25" s="37"/>
      <c r="L25" s="15" t="s">
        <v>50</v>
      </c>
      <c r="M25" s="40" t="s">
        <v>50</v>
      </c>
      <c r="N25" s="37"/>
      <c r="O25" s="15" t="s">
        <v>50</v>
      </c>
      <c r="P25" s="40" t="s">
        <v>50</v>
      </c>
      <c r="Q25" s="37"/>
      <c r="R25" s="15" t="s">
        <v>50</v>
      </c>
    </row>
    <row r="26" spans="1:18" x14ac:dyDescent="0.25">
      <c r="A26" s="12" t="s">
        <v>51</v>
      </c>
      <c r="B26" s="13" t="s">
        <v>2</v>
      </c>
      <c r="C26" s="35" t="s">
        <v>2</v>
      </c>
      <c r="D26" s="36"/>
      <c r="E26" s="37"/>
      <c r="F26" s="15" t="s">
        <v>2</v>
      </c>
      <c r="G26" s="38" t="s">
        <v>2</v>
      </c>
      <c r="H26" s="39"/>
      <c r="I26" s="15" t="s">
        <v>2</v>
      </c>
      <c r="J26" s="40" t="s">
        <v>2</v>
      </c>
      <c r="K26" s="37"/>
      <c r="L26" s="15" t="s">
        <v>2</v>
      </c>
      <c r="M26" s="40" t="s">
        <v>2</v>
      </c>
      <c r="N26" s="37"/>
      <c r="O26" s="15" t="s">
        <v>2</v>
      </c>
      <c r="P26" s="40" t="s">
        <v>2</v>
      </c>
      <c r="Q26" s="37"/>
      <c r="R26" s="15" t="s">
        <v>2</v>
      </c>
    </row>
    <row r="27" spans="1:18" ht="51" customHeight="1" x14ac:dyDescent="0.25">
      <c r="A27" s="28" t="s">
        <v>57</v>
      </c>
      <c r="B27" s="16">
        <v>700</v>
      </c>
      <c r="C27" s="35" t="s">
        <v>49</v>
      </c>
      <c r="D27" s="36"/>
      <c r="E27" s="37"/>
      <c r="F27" s="23">
        <v>17000</v>
      </c>
      <c r="G27" s="47">
        <v>17000</v>
      </c>
      <c r="H27" s="48"/>
      <c r="I27" s="15" t="s">
        <v>50</v>
      </c>
      <c r="J27" s="40" t="s">
        <v>50</v>
      </c>
      <c r="K27" s="37"/>
      <c r="L27" s="15" t="s">
        <v>50</v>
      </c>
      <c r="M27" s="40" t="s">
        <v>50</v>
      </c>
      <c r="N27" s="37"/>
      <c r="O27" s="15" t="s">
        <v>50</v>
      </c>
      <c r="P27" s="40" t="s">
        <v>50</v>
      </c>
      <c r="Q27" s="37"/>
      <c r="R27" s="15" t="s">
        <v>50</v>
      </c>
    </row>
    <row r="28" spans="1:18" x14ac:dyDescent="0.25">
      <c r="A28" s="12" t="s">
        <v>58</v>
      </c>
      <c r="B28" s="16">
        <v>800</v>
      </c>
      <c r="C28" s="35" t="s">
        <v>49</v>
      </c>
      <c r="D28" s="36"/>
      <c r="E28" s="37"/>
      <c r="F28" s="14">
        <v>17000</v>
      </c>
      <c r="G28" s="49">
        <v>17000</v>
      </c>
      <c r="H28" s="50"/>
      <c r="I28" s="15" t="s">
        <v>50</v>
      </c>
      <c r="J28" s="40" t="s">
        <v>50</v>
      </c>
      <c r="K28" s="37"/>
      <c r="L28" s="15" t="s">
        <v>50</v>
      </c>
      <c r="M28" s="40" t="s">
        <v>50</v>
      </c>
      <c r="N28" s="37"/>
      <c r="O28" s="15" t="s">
        <v>50</v>
      </c>
      <c r="P28" s="40" t="s">
        <v>50</v>
      </c>
      <c r="Q28" s="37"/>
      <c r="R28" s="15" t="s">
        <v>50</v>
      </c>
    </row>
    <row r="29" spans="1:18" ht="47.25" x14ac:dyDescent="0.25">
      <c r="A29" s="12" t="s">
        <v>65</v>
      </c>
      <c r="B29" s="22" t="s">
        <v>66</v>
      </c>
      <c r="C29" s="35" t="s">
        <v>49</v>
      </c>
      <c r="D29" s="36"/>
      <c r="E29" s="37"/>
      <c r="F29" s="14">
        <v>10000</v>
      </c>
      <c r="G29" s="49">
        <v>10000</v>
      </c>
      <c r="H29" s="50"/>
      <c r="I29" s="15" t="s">
        <v>50</v>
      </c>
      <c r="J29" s="40" t="s">
        <v>50</v>
      </c>
      <c r="K29" s="37"/>
      <c r="L29" s="15" t="s">
        <v>50</v>
      </c>
      <c r="M29" s="40" t="s">
        <v>50</v>
      </c>
      <c r="N29" s="37"/>
      <c r="O29" s="15" t="s">
        <v>50</v>
      </c>
      <c r="P29" s="40" t="s">
        <v>50</v>
      </c>
      <c r="Q29" s="37"/>
      <c r="R29" s="15" t="s">
        <v>50</v>
      </c>
    </row>
    <row r="30" spans="1:18" ht="29.25" x14ac:dyDescent="0.25">
      <c r="A30" s="17" t="s">
        <v>52</v>
      </c>
      <c r="B30" s="13" t="s">
        <v>2</v>
      </c>
      <c r="C30" s="45" t="s">
        <v>67</v>
      </c>
      <c r="D30" s="46"/>
      <c r="E30" s="44"/>
      <c r="F30" s="23">
        <v>10000</v>
      </c>
      <c r="G30" s="47">
        <v>10000</v>
      </c>
      <c r="H30" s="48"/>
      <c r="I30" s="15" t="s">
        <v>50</v>
      </c>
      <c r="J30" s="40" t="s">
        <v>50</v>
      </c>
      <c r="K30" s="37"/>
      <c r="L30" s="15" t="s">
        <v>50</v>
      </c>
      <c r="M30" s="40" t="s">
        <v>50</v>
      </c>
      <c r="N30" s="37"/>
      <c r="O30" s="15" t="s">
        <v>50</v>
      </c>
      <c r="P30" s="40" t="s">
        <v>50</v>
      </c>
      <c r="Q30" s="37"/>
      <c r="R30" s="15" t="s">
        <v>50</v>
      </c>
    </row>
    <row r="31" spans="1:18" ht="47.25" x14ac:dyDescent="0.25">
      <c r="A31" s="12" t="s">
        <v>59</v>
      </c>
      <c r="B31" s="22" t="s">
        <v>68</v>
      </c>
      <c r="C31" s="35" t="s">
        <v>49</v>
      </c>
      <c r="D31" s="36"/>
      <c r="E31" s="37"/>
      <c r="F31" s="14">
        <v>7000</v>
      </c>
      <c r="G31" s="49">
        <v>7000</v>
      </c>
      <c r="H31" s="50"/>
      <c r="I31" s="15" t="s">
        <v>50</v>
      </c>
      <c r="J31" s="40" t="s">
        <v>50</v>
      </c>
      <c r="K31" s="37"/>
      <c r="L31" s="15" t="s">
        <v>50</v>
      </c>
      <c r="M31" s="40" t="s">
        <v>50</v>
      </c>
      <c r="N31" s="37"/>
      <c r="O31" s="15" t="s">
        <v>50</v>
      </c>
      <c r="P31" s="40" t="s">
        <v>50</v>
      </c>
      <c r="Q31" s="37"/>
      <c r="R31" s="15" t="s">
        <v>50</v>
      </c>
    </row>
    <row r="32" spans="1:18" ht="19.5" x14ac:dyDescent="0.25">
      <c r="A32" s="17" t="s">
        <v>53</v>
      </c>
      <c r="B32" s="13" t="s">
        <v>2</v>
      </c>
      <c r="C32" s="45" t="s">
        <v>69</v>
      </c>
      <c r="D32" s="46"/>
      <c r="E32" s="44"/>
      <c r="F32" s="23">
        <v>7000</v>
      </c>
      <c r="G32" s="47">
        <v>7000</v>
      </c>
      <c r="H32" s="48"/>
      <c r="I32" s="15" t="s">
        <v>50</v>
      </c>
      <c r="J32" s="40" t="s">
        <v>50</v>
      </c>
      <c r="K32" s="37"/>
      <c r="L32" s="15" t="s">
        <v>50</v>
      </c>
      <c r="M32" s="40" t="s">
        <v>50</v>
      </c>
      <c r="N32" s="37"/>
      <c r="O32" s="15" t="s">
        <v>50</v>
      </c>
      <c r="P32" s="40" t="s">
        <v>50</v>
      </c>
      <c r="Q32" s="37"/>
      <c r="R32" s="15" t="s">
        <v>50</v>
      </c>
    </row>
    <row r="33" spans="1:18" ht="19.5" x14ac:dyDescent="0.25">
      <c r="A33" s="12" t="s">
        <v>60</v>
      </c>
      <c r="B33" s="16">
        <v>830</v>
      </c>
      <c r="C33" s="35" t="s">
        <v>49</v>
      </c>
      <c r="D33" s="36"/>
      <c r="E33" s="37"/>
      <c r="F33" s="15" t="s">
        <v>50</v>
      </c>
      <c r="G33" s="38" t="s">
        <v>50</v>
      </c>
      <c r="H33" s="39"/>
      <c r="I33" s="15" t="s">
        <v>50</v>
      </c>
      <c r="J33" s="40" t="s">
        <v>50</v>
      </c>
      <c r="K33" s="37"/>
      <c r="L33" s="15" t="s">
        <v>50</v>
      </c>
      <c r="M33" s="40" t="s">
        <v>50</v>
      </c>
      <c r="N33" s="37"/>
      <c r="O33" s="15" t="s">
        <v>50</v>
      </c>
      <c r="P33" s="40" t="s">
        <v>50</v>
      </c>
      <c r="Q33" s="37"/>
      <c r="R33" s="15" t="s">
        <v>50</v>
      </c>
    </row>
    <row r="34" spans="1:18" x14ac:dyDescent="0.25">
      <c r="A34" s="12" t="s">
        <v>61</v>
      </c>
      <c r="B34" s="16">
        <v>840</v>
      </c>
      <c r="C34" s="35" t="s">
        <v>49</v>
      </c>
      <c r="D34" s="36"/>
      <c r="E34" s="37"/>
      <c r="F34" s="15" t="s">
        <v>50</v>
      </c>
      <c r="G34" s="38" t="s">
        <v>50</v>
      </c>
      <c r="H34" s="39"/>
      <c r="I34" s="15" t="s">
        <v>50</v>
      </c>
      <c r="J34" s="40" t="s">
        <v>50</v>
      </c>
      <c r="K34" s="37"/>
      <c r="L34" s="15" t="s">
        <v>50</v>
      </c>
      <c r="M34" s="40" t="s">
        <v>50</v>
      </c>
      <c r="N34" s="37"/>
      <c r="O34" s="15" t="s">
        <v>50</v>
      </c>
      <c r="P34" s="40" t="s">
        <v>50</v>
      </c>
      <c r="Q34" s="37"/>
      <c r="R34" s="15" t="s">
        <v>50</v>
      </c>
    </row>
    <row r="35" spans="1:18" ht="29.25" x14ac:dyDescent="0.25">
      <c r="A35" s="12" t="s">
        <v>62</v>
      </c>
      <c r="B35" s="16">
        <v>850</v>
      </c>
      <c r="C35" s="35" t="s">
        <v>49</v>
      </c>
      <c r="D35" s="36"/>
      <c r="E35" s="37"/>
      <c r="F35" s="15" t="s">
        <v>50</v>
      </c>
      <c r="G35" s="38" t="s">
        <v>50</v>
      </c>
      <c r="H35" s="39"/>
      <c r="I35" s="15" t="s">
        <v>50</v>
      </c>
      <c r="J35" s="40" t="s">
        <v>50</v>
      </c>
      <c r="K35" s="37"/>
      <c r="L35" s="15" t="s">
        <v>50</v>
      </c>
      <c r="M35" s="40" t="s">
        <v>50</v>
      </c>
      <c r="N35" s="37"/>
      <c r="O35" s="15" t="s">
        <v>50</v>
      </c>
      <c r="P35" s="40" t="s">
        <v>50</v>
      </c>
      <c r="Q35" s="37"/>
      <c r="R35" s="15" t="s">
        <v>50</v>
      </c>
    </row>
    <row r="36" spans="1:18" ht="19.5" x14ac:dyDescent="0.25">
      <c r="A36" s="12" t="s">
        <v>63</v>
      </c>
      <c r="B36" s="16">
        <v>860</v>
      </c>
      <c r="C36" s="35" t="s">
        <v>49</v>
      </c>
      <c r="D36" s="36"/>
      <c r="E36" s="37"/>
      <c r="F36" s="15" t="s">
        <v>50</v>
      </c>
      <c r="G36" s="38" t="s">
        <v>50</v>
      </c>
      <c r="H36" s="39"/>
      <c r="I36" s="15" t="s">
        <v>50</v>
      </c>
      <c r="J36" s="40" t="s">
        <v>50</v>
      </c>
      <c r="K36" s="37"/>
      <c r="L36" s="15" t="s">
        <v>50</v>
      </c>
      <c r="M36" s="40" t="s">
        <v>50</v>
      </c>
      <c r="N36" s="37"/>
      <c r="O36" s="15" t="s">
        <v>50</v>
      </c>
      <c r="P36" s="40" t="s">
        <v>50</v>
      </c>
      <c r="Q36" s="37"/>
      <c r="R36" s="15" t="s">
        <v>50</v>
      </c>
    </row>
    <row r="37" spans="1:18" ht="15.75" x14ac:dyDescent="0.25">
      <c r="A37" s="12" t="s">
        <v>64</v>
      </c>
      <c r="B37" s="16">
        <v>999</v>
      </c>
      <c r="C37" s="35" t="s">
        <v>49</v>
      </c>
      <c r="D37" s="36"/>
      <c r="E37" s="37"/>
      <c r="F37" s="24">
        <f>F27+F20</f>
        <v>19005</v>
      </c>
      <c r="G37" s="41">
        <f>G27+G20</f>
        <v>19005</v>
      </c>
      <c r="H37" s="42"/>
      <c r="I37" s="24">
        <f>I20</f>
        <v>200</v>
      </c>
      <c r="J37" s="43">
        <f>J20</f>
        <v>1700</v>
      </c>
      <c r="K37" s="44"/>
      <c r="L37" s="24">
        <f>L20</f>
        <v>700</v>
      </c>
      <c r="M37" s="43">
        <f>M20</f>
        <v>1500</v>
      </c>
      <c r="N37" s="44"/>
      <c r="O37" s="24">
        <f>O20</f>
        <v>1400</v>
      </c>
      <c r="P37" s="43">
        <f>P20</f>
        <v>300</v>
      </c>
      <c r="Q37" s="44"/>
      <c r="R37" s="29">
        <f>R20</f>
        <v>100</v>
      </c>
    </row>
    <row r="38" spans="1:18" ht="0" hidden="1" customHeight="1" x14ac:dyDescent="0.25"/>
    <row r="40" spans="1:18" x14ac:dyDescent="0.25">
      <c r="A40" t="s">
        <v>82</v>
      </c>
    </row>
    <row r="41" spans="1:18" x14ac:dyDescent="0.25">
      <c r="A41" t="s">
        <v>72</v>
      </c>
    </row>
    <row r="42" spans="1:18" x14ac:dyDescent="0.25">
      <c r="A42" t="s">
        <v>81</v>
      </c>
    </row>
  </sheetData>
  <mergeCells count="145">
    <mergeCell ref="R20:R21"/>
    <mergeCell ref="A20:A21"/>
    <mergeCell ref="B20:B21"/>
    <mergeCell ref="C20:E21"/>
    <mergeCell ref="G20:H21"/>
    <mergeCell ref="I20:I21"/>
    <mergeCell ref="L20:L21"/>
    <mergeCell ref="F20:F21"/>
    <mergeCell ref="J20:K21"/>
    <mergeCell ref="A5:E5"/>
    <mergeCell ref="F5:H5"/>
    <mergeCell ref="I5:O5"/>
    <mergeCell ref="P5:Q5"/>
    <mergeCell ref="A6:H6"/>
    <mergeCell ref="I6:O6"/>
    <mergeCell ref="P6:Q6"/>
    <mergeCell ref="A2:R2"/>
    <mergeCell ref="A3:R3"/>
    <mergeCell ref="A4:E4"/>
    <mergeCell ref="F4:H4"/>
    <mergeCell ref="I4:O4"/>
    <mergeCell ref="P4:Q4"/>
    <mergeCell ref="A9:E9"/>
    <mergeCell ref="F9:O9"/>
    <mergeCell ref="P9:Q9"/>
    <mergeCell ref="A10:E10"/>
    <mergeCell ref="F10:O10"/>
    <mergeCell ref="P10:Q10"/>
    <mergeCell ref="A7:H7"/>
    <mergeCell ref="I7:O7"/>
    <mergeCell ref="P7:Q7"/>
    <mergeCell ref="A8:H8"/>
    <mergeCell ref="I8:O8"/>
    <mergeCell ref="P8:Q8"/>
    <mergeCell ref="A13:O13"/>
    <mergeCell ref="P13:Q13"/>
    <mergeCell ref="C16:E16"/>
    <mergeCell ref="F16:H16"/>
    <mergeCell ref="I16:N16"/>
    <mergeCell ref="P16:R16"/>
    <mergeCell ref="A11:E11"/>
    <mergeCell ref="F11:O11"/>
    <mergeCell ref="P11:Q11"/>
    <mergeCell ref="A12:E12"/>
    <mergeCell ref="F12:O12"/>
    <mergeCell ref="P12:Q12"/>
    <mergeCell ref="F15:G15"/>
    <mergeCell ref="C18:E18"/>
    <mergeCell ref="G18:H18"/>
    <mergeCell ref="J18:K18"/>
    <mergeCell ref="M18:N18"/>
    <mergeCell ref="P18:Q18"/>
    <mergeCell ref="C17:E17"/>
    <mergeCell ref="G17:H17"/>
    <mergeCell ref="J17:L17"/>
    <mergeCell ref="M17:N17"/>
    <mergeCell ref="P17:Q17"/>
    <mergeCell ref="C19:E19"/>
    <mergeCell ref="G19:H19"/>
    <mergeCell ref="J19:K19"/>
    <mergeCell ref="M19:N19"/>
    <mergeCell ref="P19:Q19"/>
    <mergeCell ref="M20:N21"/>
    <mergeCell ref="O20:O21"/>
    <mergeCell ref="P20:Q21"/>
    <mergeCell ref="G23:H23"/>
    <mergeCell ref="G22:H22"/>
    <mergeCell ref="C22:E22"/>
    <mergeCell ref="J22:K22"/>
    <mergeCell ref="M22:N22"/>
    <mergeCell ref="P22:Q22"/>
    <mergeCell ref="C23:E23"/>
    <mergeCell ref="J23:K23"/>
    <mergeCell ref="M23:N23"/>
    <mergeCell ref="P23:Q23"/>
    <mergeCell ref="G25:H25"/>
    <mergeCell ref="G24:H24"/>
    <mergeCell ref="G27:H27"/>
    <mergeCell ref="G26:H26"/>
    <mergeCell ref="C25:E25"/>
    <mergeCell ref="J25:K25"/>
    <mergeCell ref="M25:N25"/>
    <mergeCell ref="P25:Q25"/>
    <mergeCell ref="C24:E24"/>
    <mergeCell ref="J24:K24"/>
    <mergeCell ref="M24:N24"/>
    <mergeCell ref="P24:Q24"/>
    <mergeCell ref="C27:E27"/>
    <mergeCell ref="J27:K27"/>
    <mergeCell ref="M27:N27"/>
    <mergeCell ref="P27:Q27"/>
    <mergeCell ref="C26:E26"/>
    <mergeCell ref="J26:K26"/>
    <mergeCell ref="M26:N26"/>
    <mergeCell ref="P26:Q26"/>
    <mergeCell ref="C29:E29"/>
    <mergeCell ref="G29:H29"/>
    <mergeCell ref="J29:K29"/>
    <mergeCell ref="M29:N29"/>
    <mergeCell ref="P29:Q29"/>
    <mergeCell ref="C28:E28"/>
    <mergeCell ref="G28:H28"/>
    <mergeCell ref="J28:K28"/>
    <mergeCell ref="M28:N28"/>
    <mergeCell ref="P28:Q28"/>
    <mergeCell ref="C30:E30"/>
    <mergeCell ref="G30:H30"/>
    <mergeCell ref="J30:K30"/>
    <mergeCell ref="M30:N30"/>
    <mergeCell ref="P30:Q30"/>
    <mergeCell ref="C31:E31"/>
    <mergeCell ref="G31:H31"/>
    <mergeCell ref="J31:K31"/>
    <mergeCell ref="M31:N31"/>
    <mergeCell ref="P31:Q31"/>
    <mergeCell ref="C32:E32"/>
    <mergeCell ref="G32:H32"/>
    <mergeCell ref="J32:K32"/>
    <mergeCell ref="M32:N32"/>
    <mergeCell ref="P32:Q32"/>
    <mergeCell ref="C33:E33"/>
    <mergeCell ref="G33:H33"/>
    <mergeCell ref="J33:K33"/>
    <mergeCell ref="M33:N33"/>
    <mergeCell ref="P33:Q33"/>
    <mergeCell ref="C35:E35"/>
    <mergeCell ref="G35:H35"/>
    <mergeCell ref="J35:K35"/>
    <mergeCell ref="M35:N35"/>
    <mergeCell ref="P35:Q35"/>
    <mergeCell ref="C34:E34"/>
    <mergeCell ref="G34:H34"/>
    <mergeCell ref="J34:K34"/>
    <mergeCell ref="M34:N34"/>
    <mergeCell ref="P34:Q34"/>
    <mergeCell ref="C36:E36"/>
    <mergeCell ref="G36:H36"/>
    <mergeCell ref="J36:K36"/>
    <mergeCell ref="M36:N36"/>
    <mergeCell ref="P36:Q36"/>
    <mergeCell ref="C37:E37"/>
    <mergeCell ref="G37:H37"/>
    <mergeCell ref="J37:K37"/>
    <mergeCell ref="M37:N37"/>
    <mergeCell ref="P37:Q37"/>
  </mergeCells>
  <pageMargins left="0.196850393700787" right="0.196850393700787" top="7.8740157480315001E-2" bottom="7.8740157480315001E-2" header="7.8740157480315001E-2" footer="7.8740157480315001E-2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Колпакова Ольга Сергеевна</dc:creator>
  <cp:lastModifiedBy>Колпакова Ольга Сергеевна</cp:lastModifiedBy>
  <dcterms:created xsi:type="dcterms:W3CDTF">2019-11-19T06:08:07Z</dcterms:created>
  <dcterms:modified xsi:type="dcterms:W3CDTF">2019-11-20T21:03:28Z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